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69EF1CB-A3D3-44BA-B6EF-774325D117FB}" xr6:coauthVersionLast="47" xr6:coauthVersionMax="47" xr10:uidLastSave="{00000000-0000-0000-0000-000000000000}"/>
  <bookViews>
    <workbookView xWindow="-120" yWindow="-120" windowWidth="29040" windowHeight="17520" activeTab="5" xr2:uid="{00000000-000D-0000-FFFF-FFFF00000000}"/>
  </bookViews>
  <sheets>
    <sheet name="Los 1" sheetId="1" r:id="rId1"/>
    <sheet name="Los 2" sheetId="2" r:id="rId2"/>
    <sheet name="Los 3" sheetId="3" r:id="rId3"/>
    <sheet name="Los 4" sheetId="4" r:id="rId4"/>
    <sheet name="Los 5" sheetId="5" r:id="rId5"/>
    <sheet name="Los 6"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0" i="1" l="1"/>
  <c r="E31" i="1" s="1"/>
  <c r="E38" i="1" s="1"/>
  <c r="E30" i="2"/>
  <c r="E31" i="2" s="1"/>
  <c r="E38" i="2" s="1"/>
  <c r="E30" i="3"/>
  <c r="E31" i="3" s="1"/>
  <c r="E38" i="3" s="1"/>
  <c r="E30" i="4"/>
  <c r="E30" i="5"/>
  <c r="E26" i="6"/>
  <c r="E18" i="3"/>
  <c r="E18" i="1"/>
  <c r="E18" i="5"/>
  <c r="C18" i="6"/>
  <c r="F18" i="6" s="1"/>
  <c r="E33" i="6" s="1"/>
  <c r="E31" i="5"/>
  <c r="E38" i="5" s="1"/>
  <c r="E21" i="5"/>
  <c r="E20" i="5"/>
  <c r="E22" i="5" s="1"/>
  <c r="E19" i="5"/>
  <c r="E21" i="4"/>
  <c r="E20" i="4"/>
  <c r="E19" i="4"/>
  <c r="E18" i="4"/>
  <c r="E21" i="3"/>
  <c r="E20" i="3"/>
  <c r="E19" i="3"/>
  <c r="E21" i="2"/>
  <c r="E20" i="2"/>
  <c r="E19" i="2"/>
  <c r="E18" i="2"/>
  <c r="E21" i="1"/>
  <c r="E20" i="1"/>
  <c r="E22" i="1" s="1"/>
  <c r="E19" i="1"/>
  <c r="E22" i="4" l="1"/>
  <c r="E37" i="4" s="1"/>
  <c r="E22" i="3"/>
  <c r="E37" i="3" s="1"/>
  <c r="E39" i="3" s="1"/>
  <c r="E22" i="2"/>
  <c r="E27" i="6"/>
  <c r="E34" i="6" s="1"/>
  <c r="E35" i="6" s="1"/>
  <c r="E31" i="4"/>
  <c r="E38" i="4" s="1"/>
  <c r="E37" i="5"/>
  <c r="E39" i="5" s="1"/>
  <c r="E37" i="2"/>
  <c r="E39" i="2" s="1"/>
  <c r="E37" i="1"/>
  <c r="E39" i="1" s="1"/>
  <c r="E39" i="4" l="1"/>
</calcChain>
</file>

<file path=xl/sharedStrings.xml><?xml version="1.0" encoding="utf-8"?>
<sst xmlns="http://schemas.openxmlformats.org/spreadsheetml/2006/main" count="164" uniqueCount="34">
  <si>
    <t>Name des Bieters:</t>
  </si>
  <si>
    <t>Preisblatt</t>
  </si>
  <si>
    <t xml:space="preserve">A. Einzelpreise </t>
  </si>
  <si>
    <t>Wir bieten die im Vertragsentwurf und der Leistungsbeschreibung nebst Anlagen beschriebenen Leistungen zu folgenden Einzelpreisen an, wobei darin alle Kosten (insbesondere Logistik-, Frankierungs-, Beförderungs-, Material-, Personal- und Rückführungskosten) enthalten sind.</t>
  </si>
  <si>
    <t xml:space="preserve">
Produkt
</t>
  </si>
  <si>
    <t>Einzelpreis 
pro Stück Sendung in Euro (netto)</t>
  </si>
  <si>
    <t>Gesamtpreis in Euro (netto)</t>
  </si>
  <si>
    <t xml:space="preserve">Briefpostsendungen Standard (Länge: bis zu 23,5 cm; Breite: bis zu 12,5 cm; Höhe: bis zu 0,5 cm, Gewicht: bis 20 g)
</t>
  </si>
  <si>
    <t xml:space="preserve">Briefpostsendungen Kompakt (Länge: bis zu 23,5 cm; Breite: bis zu 12,5 cm; Höhe: bis zu 1 cm, Gewicht: bis 50 g)
 </t>
  </si>
  <si>
    <t xml:space="preserve">Briefpostsendungen Groß (Länge: bis zu 35,3 cm; Breite: bis zu 25 cm; Höhe: bis zu 2 cm, Gewicht: bis 500 g)
</t>
  </si>
  <si>
    <t xml:space="preserve">Briefpostsendungen Maxi (Länge: bis zu 35,3 cm; Breite: bis zu 25 cm; Höhe: bis zu 5 cm, Gewicht: bis 1000 g)
</t>
  </si>
  <si>
    <t xml:space="preserve">Wertungssumme 
aller Formate (netto)           </t>
  </si>
  <si>
    <t>B. Monatliche Pauschalvergütung für die Abholung</t>
  </si>
  <si>
    <t>Darüber hinaus berechnen wir folgende monatliche Pauschale für die Sendungsabholung:</t>
  </si>
  <si>
    <t>Abholstandort</t>
  </si>
  <si>
    <t>Monatliche Pauschalvergütung</t>
  </si>
  <si>
    <t>Wertungssumme der Pauschalvergütung 
(netto)</t>
  </si>
  <si>
    <t>C. Gesamtwertungssumme</t>
  </si>
  <si>
    <t>Betrag</t>
  </si>
  <si>
    <t xml:space="preserve">Wertungssumme aller Formate </t>
  </si>
  <si>
    <t>Wertungssumme der Pauschalvergütung</t>
  </si>
  <si>
    <t>Gesamtwertungssumme</t>
  </si>
  <si>
    <t>07-VST-E-2026 // Postdienstleistungen</t>
  </si>
  <si>
    <t xml:space="preserve">Volumen (geschätztes Jahresvolumen gemäß Ziffer 9 der Leistungsbeschreibung) </t>
  </si>
  <si>
    <t>Abholung am Produktionsstandort des Druckdienstleisters</t>
  </si>
  <si>
    <t>Preis je Kilo in Euro (netto) (sog. Kilopreis)</t>
  </si>
  <si>
    <t>Einzelpreis je Brief in Euro (netto)</t>
  </si>
  <si>
    <t>Stückzahl (geschätztes Jahresvolumen gemäß Ziffer 9 der Leistungsbeschreibung)</t>
  </si>
  <si>
    <r>
      <t xml:space="preserve">Gesamtpreis in Euro (netto)
</t>
    </r>
    <r>
      <rPr>
        <sz val="12"/>
        <color theme="1"/>
        <rFont val="Arial"/>
        <family val="2"/>
      </rPr>
      <t>(Stückzahl * Einzelpreis + Gesamtgewicht in kg * Kilopreis)</t>
    </r>
  </si>
  <si>
    <t>B. Monatliche Pauschalvergütung</t>
  </si>
  <si>
    <t xml:space="preserve">Wertungssumme 
monatliche Pauschalvergütung (netto)         </t>
  </si>
  <si>
    <r>
      <t xml:space="preserve">Gesamtgewicht in kg / Jahr </t>
    </r>
    <r>
      <rPr>
        <sz val="12"/>
        <color theme="1"/>
        <rFont val="Arial"/>
        <family val="2"/>
      </rPr>
      <t>(Kalkulationsgröße 138g entsprechend der maximalen Gewichte pro Sendungsformat und der Aufteilung der einzelnen Sendungsformate)</t>
    </r>
  </si>
  <si>
    <r>
      <rPr>
        <u/>
        <sz val="12"/>
        <color theme="1"/>
        <rFont val="Arial"/>
        <family val="2"/>
      </rPr>
      <t>Hinweis an die Bieter:</t>
    </r>
    <r>
      <rPr>
        <sz val="12"/>
        <color theme="1"/>
        <rFont val="Arial"/>
        <family val="2"/>
      </rPr>
      <t xml:space="preserve">
Bitte lediglich die gelben Felder befüllen.
Das Preisblatt ist für die Lose, für welche geboten wird, vollständig auszufüllen. Nicht ausgefüllte Felder können zum Ausschluss aus dem Vergabeverfahren führen. Für Lose, für welche nicht geboten wird, müssen keine Preise angegeben werden.
Die Angebotspreise sind, abweichend der Verfahrensbedingungen, mit vier Nachkommastellen anzugeben.</t>
    </r>
  </si>
  <si>
    <t>Anzahl Monate /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</si>
</sst>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 &quot;€&quot;"/>
    <numFmt numFmtId="165" formatCode="_-* #,##0.0000\ [$€-407]_-;\-* #,##0.0000\ [$€-407]_-;_-* &quot;-&quot;??\ [$€-407]_-;_-@_-"/>
  </numFmts>
  <fonts count="5"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u/>
      <sz val="12"/>
      <color theme="1"/>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right/>
      <top style="thick">
        <color rgb="FFFF0000"/>
      </top>
      <bottom/>
      <diagonal/>
    </border>
    <border>
      <left/>
      <right/>
      <top/>
      <bottom style="thick">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0">
    <xf numFmtId="0" fontId="0" fillId="0" borderId="0" xfId="0"/>
    <xf numFmtId="165" fontId="3" fillId="3" borderId="1" xfId="0" applyNumberFormat="1" applyFont="1" applyFill="1" applyBorder="1" applyAlignment="1" applyProtection="1">
      <alignment horizontal="right" vertical="center" wrapText="1"/>
      <protection locked="0"/>
    </xf>
    <xf numFmtId="164" fontId="3" fillId="3" borderId="1" xfId="0" applyNumberFormat="1" applyFont="1" applyFill="1" applyBorder="1" applyAlignment="1" applyProtection="1">
      <alignment vertical="center"/>
      <protection locked="0"/>
    </xf>
    <xf numFmtId="164" fontId="3" fillId="3" borderId="1" xfId="1" applyNumberFormat="1"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center" vertical="center"/>
      <protection locked="0"/>
    </xf>
    <xf numFmtId="0" fontId="0" fillId="2" borderId="0" xfId="0" applyFill="1" applyProtection="1"/>
    <xf numFmtId="0" fontId="2" fillId="2" borderId="0" xfId="0" applyFont="1" applyFill="1" applyProtection="1"/>
    <xf numFmtId="0" fontId="3" fillId="2" borderId="2" xfId="0" applyFont="1" applyFill="1" applyBorder="1" applyAlignment="1" applyProtection="1">
      <alignment horizontal="left" vertical="top" wrapText="1"/>
    </xf>
    <xf numFmtId="0" fontId="3" fillId="2" borderId="8" xfId="0" applyFont="1" applyFill="1" applyBorder="1" applyAlignment="1" applyProtection="1">
      <alignment horizontal="left" vertical="top" wrapText="1"/>
    </xf>
    <xf numFmtId="0" fontId="3" fillId="2" borderId="3" xfId="0" applyFont="1" applyFill="1" applyBorder="1" applyAlignment="1" applyProtection="1">
      <alignment horizontal="left" vertical="top" wrapText="1"/>
    </xf>
    <xf numFmtId="0" fontId="0" fillId="2" borderId="0" xfId="0" applyFill="1" applyAlignment="1" applyProtection="1">
      <alignment vertical="top"/>
    </xf>
    <xf numFmtId="0" fontId="3" fillId="2" borderId="4" xfId="0" applyFont="1" applyFill="1" applyBorder="1" applyAlignment="1" applyProtection="1">
      <alignment horizontal="left" vertical="top" wrapText="1"/>
    </xf>
    <xf numFmtId="0" fontId="3" fillId="2" borderId="0" xfId="0" applyFont="1" applyFill="1" applyAlignment="1" applyProtection="1">
      <alignment horizontal="left" vertical="top" wrapText="1"/>
    </xf>
    <xf numFmtId="0" fontId="3" fillId="2" borderId="5" xfId="0" applyFont="1" applyFill="1" applyBorder="1" applyAlignment="1" applyProtection="1">
      <alignment horizontal="left" vertical="top" wrapText="1"/>
    </xf>
    <xf numFmtId="0" fontId="3" fillId="2" borderId="6" xfId="0" applyFont="1" applyFill="1" applyBorder="1" applyAlignment="1" applyProtection="1">
      <alignment horizontal="left" vertical="top" wrapText="1"/>
    </xf>
    <xf numFmtId="0" fontId="3" fillId="2" borderId="9" xfId="0" applyFont="1" applyFill="1" applyBorder="1" applyAlignment="1" applyProtection="1">
      <alignment horizontal="left" vertical="top" wrapText="1"/>
    </xf>
    <xf numFmtId="0" fontId="3" fillId="2" borderId="7" xfId="0" applyFont="1" applyFill="1" applyBorder="1" applyAlignment="1" applyProtection="1">
      <alignment horizontal="left" vertical="top" wrapText="1"/>
    </xf>
    <xf numFmtId="0" fontId="0" fillId="2" borderId="0" xfId="0" applyFill="1" applyAlignment="1" applyProtection="1">
      <alignment horizontal="left" vertical="top" wrapText="1"/>
    </xf>
    <xf numFmtId="0" fontId="2" fillId="2" borderId="0" xfId="0" applyFont="1" applyFill="1" applyAlignment="1" applyProtection="1">
      <alignment horizontal="right"/>
    </xf>
    <xf numFmtId="0" fontId="0" fillId="2" borderId="0" xfId="0" applyFill="1" applyAlignment="1" applyProtection="1">
      <alignment horizontal="left"/>
    </xf>
    <xf numFmtId="0" fontId="2" fillId="5" borderId="0" xfId="0" applyFont="1" applyFill="1" applyAlignment="1" applyProtection="1">
      <alignment vertical="center"/>
    </xf>
    <xf numFmtId="0" fontId="3" fillId="5" borderId="0" xfId="0" applyFont="1" applyFill="1" applyProtection="1"/>
    <xf numFmtId="0" fontId="0" fillId="5" borderId="0" xfId="0" applyFill="1" applyProtection="1"/>
    <xf numFmtId="0" fontId="3" fillId="0" borderId="0" xfId="0" applyFont="1" applyAlignment="1" applyProtection="1">
      <alignment horizontal="left"/>
    </xf>
    <xf numFmtId="0" fontId="3" fillId="4" borderId="1" xfId="0" applyFont="1" applyFill="1" applyBorder="1" applyProtection="1"/>
    <xf numFmtId="0" fontId="2" fillId="4" borderId="1" xfId="0" applyFont="1" applyFill="1" applyBorder="1" applyAlignment="1" applyProtection="1">
      <alignment horizontal="center" vertical="top" wrapText="1"/>
    </xf>
    <xf numFmtId="0" fontId="2" fillId="4"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xf>
    <xf numFmtId="0" fontId="3" fillId="0" borderId="1" xfId="0" applyFont="1" applyBorder="1" applyAlignment="1" applyProtection="1">
      <alignment vertical="center" wrapText="1"/>
    </xf>
    <xf numFmtId="3" fontId="3" fillId="0" borderId="1" xfId="0" applyNumberFormat="1" applyFont="1" applyBorder="1" applyAlignment="1" applyProtection="1">
      <alignment horizontal="center" vertical="center" wrapText="1"/>
    </xf>
    <xf numFmtId="164" fontId="3" fillId="0" borderId="1" xfId="0" applyNumberFormat="1" applyFont="1" applyBorder="1" applyProtection="1"/>
    <xf numFmtId="164" fontId="3" fillId="4" borderId="1" xfId="0" applyNumberFormat="1" applyFont="1" applyFill="1" applyBorder="1" applyProtection="1"/>
    <xf numFmtId="0" fontId="2" fillId="5" borderId="0" xfId="0" applyFont="1" applyFill="1" applyAlignment="1" applyProtection="1">
      <alignment vertical="center"/>
    </xf>
    <xf numFmtId="0" fontId="3" fillId="0" borderId="0" xfId="0" applyFont="1" applyProtection="1"/>
    <xf numFmtId="0" fontId="2" fillId="6" borderId="10" xfId="0" applyFont="1" applyFill="1" applyBorder="1" applyAlignment="1" applyProtection="1">
      <alignment horizontal="center" vertical="center"/>
    </xf>
    <xf numFmtId="0" fontId="2" fillId="6" borderId="1" xfId="0" applyFont="1" applyFill="1" applyBorder="1" applyAlignment="1" applyProtection="1">
      <alignment horizontal="center" vertical="center"/>
    </xf>
    <xf numFmtId="0" fontId="2" fillId="6" borderId="1" xfId="0" applyFont="1" applyFill="1" applyBorder="1" applyAlignment="1" applyProtection="1">
      <alignment horizontal="center" vertical="center" wrapText="1"/>
    </xf>
    <xf numFmtId="0" fontId="2" fillId="6" borderId="11" xfId="0" applyFont="1" applyFill="1" applyBorder="1" applyAlignment="1" applyProtection="1">
      <alignment horizontal="center" vertical="center"/>
    </xf>
    <xf numFmtId="0" fontId="3" fillId="0" borderId="10"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164" fontId="3" fillId="0" borderId="1" xfId="0" applyNumberFormat="1" applyFont="1" applyBorder="1" applyAlignment="1" applyProtection="1">
      <alignment vertical="center" wrapText="1"/>
    </xf>
    <xf numFmtId="0" fontId="3" fillId="2" borderId="0" xfId="0" applyFont="1" applyFill="1" applyAlignment="1" applyProtection="1">
      <alignment horizontal="center" vertical="center"/>
    </xf>
    <xf numFmtId="0" fontId="3" fillId="2" borderId="0" xfId="0" applyFont="1" applyFill="1" applyAlignment="1" applyProtection="1">
      <alignment horizontal="center" vertical="center" wrapText="1"/>
    </xf>
    <xf numFmtId="0" fontId="2" fillId="4" borderId="1" xfId="0" applyFont="1" applyFill="1" applyBorder="1" applyAlignment="1" applyProtection="1">
      <alignment horizontal="center" vertical="center"/>
    </xf>
    <xf numFmtId="0" fontId="3" fillId="0" borderId="1" xfId="0" applyFont="1" applyBorder="1" applyAlignment="1" applyProtection="1">
      <alignment horizontal="left" vertical="center"/>
    </xf>
    <xf numFmtId="0" fontId="2" fillId="4" borderId="1" xfId="0" applyFont="1" applyFill="1" applyBorder="1" applyAlignment="1" applyProtection="1">
      <alignment horizontal="left" vertical="center"/>
    </xf>
    <xf numFmtId="164" fontId="3" fillId="6" borderId="1" xfId="0" applyNumberFormat="1" applyFont="1" applyFill="1" applyBorder="1" applyProtection="1"/>
    <xf numFmtId="0" fontId="0" fillId="3" borderId="1" xfId="0" applyFill="1" applyBorder="1" applyAlignment="1" applyProtection="1">
      <alignment horizontal="left"/>
      <protection locked="0"/>
    </xf>
    <xf numFmtId="3" fontId="3" fillId="2" borderId="1" xfId="0" applyNumberFormat="1" applyFont="1" applyFill="1" applyBorder="1" applyAlignment="1" applyProtection="1">
      <alignment horizontal="center" vertical="center" wrapText="1"/>
    </xf>
    <xf numFmtId="164" fontId="3" fillId="0" borderId="1" xfId="0" applyNumberFormat="1" applyFont="1" applyBorder="1" applyAlignment="1" applyProtection="1">
      <alignment horizontal="center"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2677414</xdr:colOff>
      <xdr:row>4</xdr:row>
      <xdr:rowOff>143129</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87025" y="66675"/>
          <a:ext cx="1274064" cy="67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2677414</xdr:colOff>
      <xdr:row>4</xdr:row>
      <xdr:rowOff>143129</xdr:rowOff>
    </xdr:to>
    <xdr:pic>
      <xdr:nvPicPr>
        <xdr:cNvPr id="2" name="Grafik 1">
          <a:extLst>
            <a:ext uri="{FF2B5EF4-FFF2-40B4-BE49-F238E27FC236}">
              <a16:creationId xmlns:a16="http://schemas.microsoft.com/office/drawing/2014/main" id="{A0914136-D317-4362-9C1A-81DA2F74CE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3425" y="244475"/>
          <a:ext cx="1277239" cy="667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2677414</xdr:colOff>
      <xdr:row>4</xdr:row>
      <xdr:rowOff>143129</xdr:rowOff>
    </xdr:to>
    <xdr:pic>
      <xdr:nvPicPr>
        <xdr:cNvPr id="2" name="Grafik 1">
          <a:extLst>
            <a:ext uri="{FF2B5EF4-FFF2-40B4-BE49-F238E27FC236}">
              <a16:creationId xmlns:a16="http://schemas.microsoft.com/office/drawing/2014/main" id="{3FBB93D7-C133-497D-AF4B-A60B72F391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3425" y="244475"/>
          <a:ext cx="1280414" cy="6701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2674239</xdr:colOff>
      <xdr:row>4</xdr:row>
      <xdr:rowOff>139954</xdr:rowOff>
    </xdr:to>
    <xdr:pic>
      <xdr:nvPicPr>
        <xdr:cNvPr id="2" name="Grafik 1">
          <a:extLst>
            <a:ext uri="{FF2B5EF4-FFF2-40B4-BE49-F238E27FC236}">
              <a16:creationId xmlns:a16="http://schemas.microsoft.com/office/drawing/2014/main" id="{37AA0231-B237-48A8-B867-737E157B1E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3425" y="244475"/>
          <a:ext cx="1277239" cy="6670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2677414</xdr:colOff>
      <xdr:row>4</xdr:row>
      <xdr:rowOff>143129</xdr:rowOff>
    </xdr:to>
    <xdr:pic>
      <xdr:nvPicPr>
        <xdr:cNvPr id="2" name="Grafik 1">
          <a:extLst>
            <a:ext uri="{FF2B5EF4-FFF2-40B4-BE49-F238E27FC236}">
              <a16:creationId xmlns:a16="http://schemas.microsoft.com/office/drawing/2014/main" id="{99909AFE-93BE-462D-92DF-D4C2C4358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3425" y="244475"/>
          <a:ext cx="1280414" cy="6701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1400175</xdr:colOff>
      <xdr:row>1</xdr:row>
      <xdr:rowOff>66675</xdr:rowOff>
    </xdr:from>
    <xdr:to>
      <xdr:col>6</xdr:col>
      <xdr:colOff>2674239</xdr:colOff>
      <xdr:row>4</xdr:row>
      <xdr:rowOff>139954</xdr:rowOff>
    </xdr:to>
    <xdr:pic>
      <xdr:nvPicPr>
        <xdr:cNvPr id="2" name="Grafik 1">
          <a:extLst>
            <a:ext uri="{FF2B5EF4-FFF2-40B4-BE49-F238E27FC236}">
              <a16:creationId xmlns:a16="http://schemas.microsoft.com/office/drawing/2014/main" id="{6F764023-8368-4473-9C93-436B06F635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3425" y="244475"/>
          <a:ext cx="1277239" cy="667004"/>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zoomScale="85" zoomScaleNormal="85" workbookViewId="0">
      <selection activeCell="D30" sqref="D30"/>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39.6"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78.75" x14ac:dyDescent="0.25">
      <c r="A17" s="24"/>
      <c r="B17" s="25" t="s">
        <v>4</v>
      </c>
      <c r="C17" s="26" t="s">
        <v>23</v>
      </c>
      <c r="D17" s="26" t="s">
        <v>5</v>
      </c>
      <c r="E17" s="26" t="s">
        <v>6</v>
      </c>
    </row>
    <row r="18" spans="1:7" ht="45" x14ac:dyDescent="0.25">
      <c r="A18" s="27">
        <v>1</v>
      </c>
      <c r="B18" s="28" t="s">
        <v>7</v>
      </c>
      <c r="C18" s="29">
        <v>28560</v>
      </c>
      <c r="D18" s="2"/>
      <c r="E18" s="30">
        <f>D18*C18</f>
        <v>0</v>
      </c>
    </row>
    <row r="19" spans="1:7" ht="45" x14ac:dyDescent="0.25">
      <c r="A19" s="27">
        <v>2</v>
      </c>
      <c r="B19" s="28" t="s">
        <v>8</v>
      </c>
      <c r="C19" s="29">
        <v>15120</v>
      </c>
      <c r="D19" s="2"/>
      <c r="E19" s="30">
        <f t="shared" ref="E19:E21" si="0">D19*C19</f>
        <v>0</v>
      </c>
    </row>
    <row r="20" spans="1:7" ht="45" x14ac:dyDescent="0.25">
      <c r="A20" s="27">
        <v>3</v>
      </c>
      <c r="B20" s="28" t="s">
        <v>9</v>
      </c>
      <c r="C20" s="29">
        <v>11760</v>
      </c>
      <c r="D20" s="2"/>
      <c r="E20" s="30">
        <f t="shared" si="0"/>
        <v>0</v>
      </c>
    </row>
    <row r="21" spans="1:7" ht="45" x14ac:dyDescent="0.25">
      <c r="A21" s="27">
        <v>4</v>
      </c>
      <c r="B21" s="28" t="s">
        <v>10</v>
      </c>
      <c r="C21" s="29">
        <v>560</v>
      </c>
      <c r="D21" s="2"/>
      <c r="E21" s="30">
        <f t="shared" si="0"/>
        <v>0</v>
      </c>
    </row>
    <row r="22" spans="1:7" ht="31.5" x14ac:dyDescent="0.25">
      <c r="D22" s="26" t="s">
        <v>11</v>
      </c>
      <c r="E22" s="31">
        <f>SUM(E18:E21)</f>
        <v>0</v>
      </c>
    </row>
    <row r="25" spans="1:7" ht="15.75" x14ac:dyDescent="0.25">
      <c r="A25" s="32" t="s">
        <v>29</v>
      </c>
      <c r="B25" s="32"/>
      <c r="C25" s="32"/>
      <c r="D25" s="32"/>
      <c r="E25" s="32"/>
      <c r="F25" s="22"/>
      <c r="G25" s="22"/>
    </row>
    <row r="27" spans="1:7" ht="15.75" x14ac:dyDescent="0.25">
      <c r="A27" s="33" t="s">
        <v>13</v>
      </c>
      <c r="B27" s="33"/>
      <c r="C27" s="33"/>
      <c r="D27" s="33"/>
      <c r="E27" s="33"/>
    </row>
    <row r="29" spans="1:7" ht="47.25" x14ac:dyDescent="0.25">
      <c r="A29" s="34"/>
      <c r="B29" s="35" t="s">
        <v>14</v>
      </c>
      <c r="C29" s="36" t="s">
        <v>33</v>
      </c>
      <c r="D29" s="37" t="s">
        <v>15</v>
      </c>
      <c r="E29" s="36" t="s">
        <v>16</v>
      </c>
    </row>
    <row r="30" spans="1:7" ht="46.5" customHeight="1" x14ac:dyDescent="0.25">
      <c r="A30" s="27">
        <v>5</v>
      </c>
      <c r="B30" s="38" t="s">
        <v>24</v>
      </c>
      <c r="C30" s="39">
        <v>12</v>
      </c>
      <c r="D30" s="1"/>
      <c r="E30" s="40">
        <f>D30*C30</f>
        <v>0</v>
      </c>
    </row>
    <row r="31" spans="1:7" ht="46.5" customHeight="1" x14ac:dyDescent="0.25">
      <c r="A31" s="41"/>
      <c r="B31" s="42"/>
      <c r="C31" s="42"/>
      <c r="D31" s="26" t="s">
        <v>30</v>
      </c>
      <c r="E31" s="31">
        <f>SUM(E30:E30)</f>
        <v>0</v>
      </c>
    </row>
    <row r="34" spans="1:7" ht="15.75" x14ac:dyDescent="0.25">
      <c r="A34" s="20" t="s">
        <v>17</v>
      </c>
      <c r="B34" s="21"/>
      <c r="C34" s="21"/>
      <c r="D34" s="21"/>
      <c r="E34" s="21"/>
      <c r="F34" s="22"/>
      <c r="G34" s="22"/>
    </row>
    <row r="36" spans="1:7" ht="41.45" customHeight="1" x14ac:dyDescent="0.25">
      <c r="D36" s="24"/>
      <c r="E36" s="43" t="s">
        <v>18</v>
      </c>
    </row>
    <row r="37" spans="1:7" ht="41.45" customHeight="1" x14ac:dyDescent="0.25">
      <c r="D37" s="44" t="s">
        <v>19</v>
      </c>
      <c r="E37" s="30">
        <f>E22</f>
        <v>0</v>
      </c>
    </row>
    <row r="38" spans="1:7" ht="41.45" customHeight="1" x14ac:dyDescent="0.25">
      <c r="D38" s="44" t="s">
        <v>20</v>
      </c>
      <c r="E38" s="30">
        <f>E31</f>
        <v>0</v>
      </c>
    </row>
    <row r="39" spans="1:7" ht="41.45" customHeight="1" x14ac:dyDescent="0.25">
      <c r="D39" s="45" t="s">
        <v>21</v>
      </c>
      <c r="E39" s="46">
        <f>E37+E38</f>
        <v>0</v>
      </c>
    </row>
  </sheetData>
  <sheetProtection algorithmName="SHA-512" hashValue="C5+HdPQzt+5xnTY7FUXEfaWrYqqu7UXdObSGSbivFE2k3/vGsBq4YsGfTIDyZ+/gEbfxhvFk/1rjZHsCrMpXaQ==" saltValue="Ao77aot0BEp9ksih3vY31g==" spinCount="100000" sheet="1" objects="1" scenarios="1"/>
  <mergeCells count="4">
    <mergeCell ref="D10:G10"/>
    <mergeCell ref="B5:F7"/>
    <mergeCell ref="A25:E25"/>
    <mergeCell ref="A27:E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B769E-A178-40AF-9A1D-18213A81E979}">
  <dimension ref="A2:G39"/>
  <sheetViews>
    <sheetView zoomScale="85" zoomScaleNormal="85" workbookViewId="0">
      <selection activeCell="B5" sqref="B5:F7"/>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39.950000000000003"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78.75" x14ac:dyDescent="0.25">
      <c r="A17" s="24"/>
      <c r="B17" s="25" t="s">
        <v>4</v>
      </c>
      <c r="C17" s="26" t="s">
        <v>23</v>
      </c>
      <c r="D17" s="26" t="s">
        <v>5</v>
      </c>
      <c r="E17" s="26" t="s">
        <v>6</v>
      </c>
    </row>
    <row r="18" spans="1:7" ht="45" x14ac:dyDescent="0.25">
      <c r="A18" s="27">
        <v>1</v>
      </c>
      <c r="B18" s="28" t="s">
        <v>7</v>
      </c>
      <c r="C18" s="29">
        <v>42483</v>
      </c>
      <c r="D18" s="2"/>
      <c r="E18" s="30">
        <f t="shared" ref="E18:E21" si="0">D18*C18</f>
        <v>0</v>
      </c>
    </row>
    <row r="19" spans="1:7" ht="45" x14ac:dyDescent="0.25">
      <c r="A19" s="27">
        <v>2</v>
      </c>
      <c r="B19" s="28" t="s">
        <v>8</v>
      </c>
      <c r="C19" s="29">
        <v>22491</v>
      </c>
      <c r="D19" s="2"/>
      <c r="E19" s="30">
        <f t="shared" si="0"/>
        <v>0</v>
      </c>
    </row>
    <row r="20" spans="1:7" ht="45" x14ac:dyDescent="0.25">
      <c r="A20" s="27">
        <v>3</v>
      </c>
      <c r="B20" s="28" t="s">
        <v>9</v>
      </c>
      <c r="C20" s="29">
        <v>17493</v>
      </c>
      <c r="D20" s="2"/>
      <c r="E20" s="30">
        <f t="shared" si="0"/>
        <v>0</v>
      </c>
    </row>
    <row r="21" spans="1:7" ht="45" x14ac:dyDescent="0.25">
      <c r="A21" s="27">
        <v>4</v>
      </c>
      <c r="B21" s="28" t="s">
        <v>10</v>
      </c>
      <c r="C21" s="29">
        <v>833</v>
      </c>
      <c r="D21" s="2"/>
      <c r="E21" s="30">
        <f t="shared" si="0"/>
        <v>0</v>
      </c>
    </row>
    <row r="22" spans="1:7" ht="31.5" x14ac:dyDescent="0.25">
      <c r="D22" s="26" t="s">
        <v>11</v>
      </c>
      <c r="E22" s="31">
        <f>SUM(E18:E21)</f>
        <v>0</v>
      </c>
    </row>
    <row r="25" spans="1:7" ht="15.75" x14ac:dyDescent="0.25">
      <c r="A25" s="32" t="s">
        <v>12</v>
      </c>
      <c r="B25" s="32"/>
      <c r="C25" s="32"/>
      <c r="D25" s="32"/>
      <c r="E25" s="32"/>
      <c r="F25" s="22"/>
      <c r="G25" s="22"/>
    </row>
    <row r="27" spans="1:7" ht="15.75" x14ac:dyDescent="0.25">
      <c r="A27" s="33" t="s">
        <v>13</v>
      </c>
      <c r="B27" s="33"/>
      <c r="C27" s="33"/>
      <c r="D27" s="33"/>
      <c r="E27" s="33"/>
    </row>
    <row r="29" spans="1:7" ht="47.25" x14ac:dyDescent="0.25">
      <c r="A29" s="34"/>
      <c r="B29" s="35" t="s">
        <v>14</v>
      </c>
      <c r="C29" s="36" t="s">
        <v>33</v>
      </c>
      <c r="D29" s="37" t="s">
        <v>15</v>
      </c>
      <c r="E29" s="36" t="s">
        <v>16</v>
      </c>
    </row>
    <row r="30" spans="1:7" ht="46.5" customHeight="1" x14ac:dyDescent="0.25">
      <c r="A30" s="27">
        <v>5</v>
      </c>
      <c r="B30" s="38" t="s">
        <v>24</v>
      </c>
      <c r="C30" s="39">
        <v>12</v>
      </c>
      <c r="D30" s="1"/>
      <c r="E30" s="40">
        <f>D30*C30</f>
        <v>0</v>
      </c>
    </row>
    <row r="31" spans="1:7" ht="46.5" customHeight="1" x14ac:dyDescent="0.25">
      <c r="A31" s="41"/>
      <c r="B31" s="42"/>
      <c r="C31" s="42"/>
      <c r="D31" s="26" t="s">
        <v>30</v>
      </c>
      <c r="E31" s="31">
        <f>SUM(E30:E30)</f>
        <v>0</v>
      </c>
    </row>
    <row r="34" spans="1:7" ht="15.75" x14ac:dyDescent="0.25">
      <c r="A34" s="20" t="s">
        <v>17</v>
      </c>
      <c r="B34" s="21"/>
      <c r="C34" s="21"/>
      <c r="D34" s="21"/>
      <c r="E34" s="21"/>
      <c r="F34" s="22"/>
      <c r="G34" s="22"/>
    </row>
    <row r="36" spans="1:7" ht="41.45" customHeight="1" x14ac:dyDescent="0.25">
      <c r="D36" s="24"/>
      <c r="E36" s="43" t="s">
        <v>18</v>
      </c>
    </row>
    <row r="37" spans="1:7" ht="41.45" customHeight="1" x14ac:dyDescent="0.25">
      <c r="D37" s="44" t="s">
        <v>19</v>
      </c>
      <c r="E37" s="30">
        <f>E22</f>
        <v>0</v>
      </c>
    </row>
    <row r="38" spans="1:7" ht="41.45" customHeight="1" x14ac:dyDescent="0.25">
      <c r="D38" s="44" t="s">
        <v>20</v>
      </c>
      <c r="E38" s="30">
        <f>E31</f>
        <v>0</v>
      </c>
    </row>
    <row r="39" spans="1:7" ht="41.45" customHeight="1" x14ac:dyDescent="0.25">
      <c r="D39" s="45" t="s">
        <v>21</v>
      </c>
      <c r="E39" s="46">
        <f>E37+E38</f>
        <v>0</v>
      </c>
    </row>
  </sheetData>
  <sheetProtection algorithmName="SHA-512" hashValue="J/1KTrKkTwaOPdi/oNkDKQebFFjavt33Mtw1YTEGQ0EoJUKZZLZx2gP3E4eUxE8F++GLxSUv68fqm0QFKkddGQ==" saltValue="CRbYRo8VJF3/nKS5nYGh6w==" spinCount="100000" sheet="1" objects="1" scenarios="1"/>
  <mergeCells count="4">
    <mergeCell ref="B5:F7"/>
    <mergeCell ref="D10:G10"/>
    <mergeCell ref="A25:E25"/>
    <mergeCell ref="A27:E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2B5ED-70AA-4670-92CC-1643F5927B4D}">
  <dimension ref="A2:G39"/>
  <sheetViews>
    <sheetView zoomScale="85" zoomScaleNormal="85" workbookViewId="0">
      <selection activeCell="C29" sqref="C29"/>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39.950000000000003"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78.75" x14ac:dyDescent="0.25">
      <c r="A17" s="24"/>
      <c r="B17" s="25" t="s">
        <v>4</v>
      </c>
      <c r="C17" s="26" t="s">
        <v>23</v>
      </c>
      <c r="D17" s="26" t="s">
        <v>5</v>
      </c>
      <c r="E17" s="26" t="s">
        <v>6</v>
      </c>
    </row>
    <row r="18" spans="1:7" ht="45" x14ac:dyDescent="0.25">
      <c r="A18" s="27">
        <v>1</v>
      </c>
      <c r="B18" s="28" t="s">
        <v>7</v>
      </c>
      <c r="C18" s="29">
        <v>47634</v>
      </c>
      <c r="D18" s="2"/>
      <c r="E18" s="30">
        <f>D18*C18</f>
        <v>0</v>
      </c>
    </row>
    <row r="19" spans="1:7" ht="45" x14ac:dyDescent="0.25">
      <c r="A19" s="27">
        <v>2</v>
      </c>
      <c r="B19" s="28" t="s">
        <v>8</v>
      </c>
      <c r="C19" s="29">
        <v>25218</v>
      </c>
      <c r="D19" s="2"/>
      <c r="E19" s="30">
        <f t="shared" ref="E19:E21" si="0">D19*C19</f>
        <v>0</v>
      </c>
    </row>
    <row r="20" spans="1:7" ht="45" x14ac:dyDescent="0.25">
      <c r="A20" s="27">
        <v>3</v>
      </c>
      <c r="B20" s="28" t="s">
        <v>9</v>
      </c>
      <c r="C20" s="29">
        <v>19614</v>
      </c>
      <c r="D20" s="2"/>
      <c r="E20" s="30">
        <f t="shared" si="0"/>
        <v>0</v>
      </c>
    </row>
    <row r="21" spans="1:7" ht="45" x14ac:dyDescent="0.25">
      <c r="A21" s="27">
        <v>4</v>
      </c>
      <c r="B21" s="28" t="s">
        <v>10</v>
      </c>
      <c r="C21" s="29">
        <v>934</v>
      </c>
      <c r="D21" s="2"/>
      <c r="E21" s="30">
        <f t="shared" si="0"/>
        <v>0</v>
      </c>
    </row>
    <row r="22" spans="1:7" ht="31.5" x14ac:dyDescent="0.25">
      <c r="D22" s="26" t="s">
        <v>11</v>
      </c>
      <c r="E22" s="31">
        <f>SUM(E18:E21)</f>
        <v>0</v>
      </c>
    </row>
    <row r="25" spans="1:7" ht="15.75" x14ac:dyDescent="0.25">
      <c r="A25" s="32" t="s">
        <v>12</v>
      </c>
      <c r="B25" s="32"/>
      <c r="C25" s="32"/>
      <c r="D25" s="32"/>
      <c r="E25" s="32"/>
      <c r="F25" s="22"/>
      <c r="G25" s="22"/>
    </row>
    <row r="27" spans="1:7" ht="15.75" x14ac:dyDescent="0.25">
      <c r="A27" s="33" t="s">
        <v>13</v>
      </c>
      <c r="B27" s="33"/>
      <c r="C27" s="33"/>
      <c r="D27" s="33"/>
      <c r="E27" s="33"/>
    </row>
    <row r="29" spans="1:7" ht="47.25" x14ac:dyDescent="0.25">
      <c r="A29" s="34"/>
      <c r="B29" s="35" t="s">
        <v>14</v>
      </c>
      <c r="C29" s="36" t="s">
        <v>33</v>
      </c>
      <c r="D29" s="37" t="s">
        <v>15</v>
      </c>
      <c r="E29" s="36" t="s">
        <v>16</v>
      </c>
    </row>
    <row r="30" spans="1:7" ht="46.5" customHeight="1" x14ac:dyDescent="0.25">
      <c r="A30" s="27">
        <v>5</v>
      </c>
      <c r="B30" s="38" t="s">
        <v>24</v>
      </c>
      <c r="C30" s="39">
        <v>12</v>
      </c>
      <c r="D30" s="1"/>
      <c r="E30" s="40">
        <f>D30*C30</f>
        <v>0</v>
      </c>
    </row>
    <row r="31" spans="1:7" ht="46.5" customHeight="1" x14ac:dyDescent="0.25">
      <c r="A31" s="41"/>
      <c r="B31" s="42"/>
      <c r="C31" s="42"/>
      <c r="D31" s="26" t="s">
        <v>30</v>
      </c>
      <c r="E31" s="31">
        <f>SUM(E30:E30)</f>
        <v>0</v>
      </c>
    </row>
    <row r="34" spans="1:7" ht="15.75" x14ac:dyDescent="0.25">
      <c r="A34" s="20" t="s">
        <v>17</v>
      </c>
      <c r="B34" s="21"/>
      <c r="C34" s="21"/>
      <c r="D34" s="21"/>
      <c r="E34" s="21"/>
      <c r="F34" s="22"/>
      <c r="G34" s="22"/>
    </row>
    <row r="36" spans="1:7" ht="41.45" customHeight="1" x14ac:dyDescent="0.25">
      <c r="D36" s="24"/>
      <c r="E36" s="43" t="s">
        <v>18</v>
      </c>
    </row>
    <row r="37" spans="1:7" ht="41.45" customHeight="1" x14ac:dyDescent="0.25">
      <c r="D37" s="44" t="s">
        <v>19</v>
      </c>
      <c r="E37" s="30">
        <f>E22</f>
        <v>0</v>
      </c>
    </row>
    <row r="38" spans="1:7" ht="41.45" customHeight="1" x14ac:dyDescent="0.25">
      <c r="D38" s="44" t="s">
        <v>20</v>
      </c>
      <c r="E38" s="30">
        <f>E31</f>
        <v>0</v>
      </c>
    </row>
    <row r="39" spans="1:7" ht="41.45" customHeight="1" x14ac:dyDescent="0.25">
      <c r="D39" s="45" t="s">
        <v>21</v>
      </c>
      <c r="E39" s="46">
        <f>E37+E38</f>
        <v>0</v>
      </c>
    </row>
  </sheetData>
  <sheetProtection algorithmName="SHA-512" hashValue="BSoKbvTty3jMMWeVMheMlGK7AqGjpHvgJrHzSLnx70BuLjopbMxii9Stmz9WP+CaGFJWLSawpTbM3JRJGz8rhQ==" saltValue="ECbWzss1mdC/5GpotI6AzA==" spinCount="100000" sheet="1" objects="1" scenarios="1"/>
  <mergeCells count="4">
    <mergeCell ref="B5:F7"/>
    <mergeCell ref="D10:G10"/>
    <mergeCell ref="A25:E25"/>
    <mergeCell ref="A27:E2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FC591-C449-420B-AB75-A8161FDA9D45}">
  <dimension ref="A2:G39"/>
  <sheetViews>
    <sheetView topLeftCell="A7" zoomScale="85" zoomScaleNormal="85" workbookViewId="0">
      <selection activeCell="C20" sqref="C20"/>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39.950000000000003"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78.75" x14ac:dyDescent="0.25">
      <c r="A17" s="24"/>
      <c r="B17" s="25" t="s">
        <v>4</v>
      </c>
      <c r="C17" s="26" t="s">
        <v>23</v>
      </c>
      <c r="D17" s="26" t="s">
        <v>5</v>
      </c>
      <c r="E17" s="26" t="s">
        <v>6</v>
      </c>
    </row>
    <row r="18" spans="1:7" ht="45" x14ac:dyDescent="0.25">
      <c r="A18" s="27">
        <v>1</v>
      </c>
      <c r="B18" s="28" t="s">
        <v>7</v>
      </c>
      <c r="C18" s="29">
        <v>40188</v>
      </c>
      <c r="D18" s="2"/>
      <c r="E18" s="30">
        <f t="shared" ref="E18:E21" si="0">D18*C18</f>
        <v>0</v>
      </c>
    </row>
    <row r="19" spans="1:7" ht="45" x14ac:dyDescent="0.25">
      <c r="A19" s="27">
        <v>2</v>
      </c>
      <c r="B19" s="28" t="s">
        <v>8</v>
      </c>
      <c r="C19" s="29">
        <v>21276</v>
      </c>
      <c r="D19" s="2"/>
      <c r="E19" s="30">
        <f t="shared" si="0"/>
        <v>0</v>
      </c>
    </row>
    <row r="20" spans="1:7" ht="45" x14ac:dyDescent="0.25">
      <c r="A20" s="27">
        <v>3</v>
      </c>
      <c r="B20" s="28" t="s">
        <v>9</v>
      </c>
      <c r="C20" s="29">
        <v>16548</v>
      </c>
      <c r="D20" s="2"/>
      <c r="E20" s="30">
        <f t="shared" si="0"/>
        <v>0</v>
      </c>
    </row>
    <row r="21" spans="1:7" ht="45" x14ac:dyDescent="0.25">
      <c r="A21" s="27">
        <v>4</v>
      </c>
      <c r="B21" s="28" t="s">
        <v>10</v>
      </c>
      <c r="C21" s="29">
        <v>788</v>
      </c>
      <c r="D21" s="2"/>
      <c r="E21" s="30">
        <f t="shared" si="0"/>
        <v>0</v>
      </c>
    </row>
    <row r="22" spans="1:7" ht="31.5" x14ac:dyDescent="0.25">
      <c r="D22" s="26" t="s">
        <v>11</v>
      </c>
      <c r="E22" s="31">
        <f>SUM(E18:E21)</f>
        <v>0</v>
      </c>
    </row>
    <row r="25" spans="1:7" ht="15.75" x14ac:dyDescent="0.25">
      <c r="A25" s="32" t="s">
        <v>12</v>
      </c>
      <c r="B25" s="32"/>
      <c r="C25" s="32"/>
      <c r="D25" s="32"/>
      <c r="E25" s="32"/>
      <c r="F25" s="22"/>
      <c r="G25" s="22"/>
    </row>
    <row r="27" spans="1:7" ht="15.75" x14ac:dyDescent="0.25">
      <c r="A27" s="33" t="s">
        <v>13</v>
      </c>
      <c r="B27" s="33"/>
      <c r="C27" s="33"/>
      <c r="D27" s="33"/>
      <c r="E27" s="33"/>
    </row>
    <row r="29" spans="1:7" ht="47.25" x14ac:dyDescent="0.25">
      <c r="A29" s="34"/>
      <c r="B29" s="35" t="s">
        <v>14</v>
      </c>
      <c r="C29" s="36" t="s">
        <v>33</v>
      </c>
      <c r="D29" s="37" t="s">
        <v>15</v>
      </c>
      <c r="E29" s="36" t="s">
        <v>16</v>
      </c>
    </row>
    <row r="30" spans="1:7" ht="46.5" customHeight="1" x14ac:dyDescent="0.25">
      <c r="A30" s="27">
        <v>5</v>
      </c>
      <c r="B30" s="38" t="s">
        <v>24</v>
      </c>
      <c r="C30" s="39">
        <v>12</v>
      </c>
      <c r="D30" s="1"/>
      <c r="E30" s="40">
        <f>D30*C30</f>
        <v>0</v>
      </c>
    </row>
    <row r="31" spans="1:7" ht="46.5" customHeight="1" x14ac:dyDescent="0.25">
      <c r="A31" s="41"/>
      <c r="B31" s="42"/>
      <c r="C31" s="42"/>
      <c r="D31" s="26" t="s">
        <v>30</v>
      </c>
      <c r="E31" s="31">
        <f>SUM(E30:E30)</f>
        <v>0</v>
      </c>
    </row>
    <row r="34" spans="1:7" ht="15.75" x14ac:dyDescent="0.25">
      <c r="A34" s="20" t="s">
        <v>17</v>
      </c>
      <c r="B34" s="21"/>
      <c r="C34" s="21"/>
      <c r="D34" s="21"/>
      <c r="E34" s="21"/>
      <c r="F34" s="22"/>
      <c r="G34" s="22"/>
    </row>
    <row r="36" spans="1:7" ht="41.45" customHeight="1" x14ac:dyDescent="0.25">
      <c r="D36" s="24"/>
      <c r="E36" s="43" t="s">
        <v>18</v>
      </c>
    </row>
    <row r="37" spans="1:7" ht="41.45" customHeight="1" x14ac:dyDescent="0.25">
      <c r="D37" s="44" t="s">
        <v>19</v>
      </c>
      <c r="E37" s="30">
        <f>E22</f>
        <v>0</v>
      </c>
    </row>
    <row r="38" spans="1:7" ht="41.45" customHeight="1" x14ac:dyDescent="0.25">
      <c r="D38" s="44" t="s">
        <v>20</v>
      </c>
      <c r="E38" s="30">
        <f>E31</f>
        <v>0</v>
      </c>
    </row>
    <row r="39" spans="1:7" ht="41.45" customHeight="1" x14ac:dyDescent="0.25">
      <c r="D39" s="45" t="s">
        <v>21</v>
      </c>
      <c r="E39" s="46">
        <f>E37+E38</f>
        <v>0</v>
      </c>
    </row>
  </sheetData>
  <sheetProtection algorithmName="SHA-512" hashValue="mye4ZxOxiVPQDc/kgTdVN2cJ+/OLbLaU91eK++02aitPSRPohvzFbkEo1gDIoxvGwwc8PNAYiGt0OR1LVmogHA==" saltValue="HbgdfZ9Z0YRuLszoBC6Sqw==" spinCount="100000" sheet="1" objects="1" scenarios="1"/>
  <mergeCells count="4">
    <mergeCell ref="B5:F7"/>
    <mergeCell ref="D10:G10"/>
    <mergeCell ref="A25:E25"/>
    <mergeCell ref="A27:E2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1F55E-DF41-4C82-BAF7-F90CCF7B980B}">
  <dimension ref="A2:G39"/>
  <sheetViews>
    <sheetView zoomScale="85" zoomScaleNormal="85" workbookViewId="0">
      <selection activeCell="E21" sqref="E21"/>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39.950000000000003"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78.75" x14ac:dyDescent="0.25">
      <c r="A17" s="24"/>
      <c r="B17" s="25" t="s">
        <v>4</v>
      </c>
      <c r="C17" s="26" t="s">
        <v>23</v>
      </c>
      <c r="D17" s="26" t="s">
        <v>5</v>
      </c>
      <c r="E17" s="26" t="s">
        <v>6</v>
      </c>
    </row>
    <row r="18" spans="1:7" ht="45" x14ac:dyDescent="0.25">
      <c r="A18" s="27">
        <v>1</v>
      </c>
      <c r="B18" s="28" t="s">
        <v>7</v>
      </c>
      <c r="C18" s="29">
        <v>47685</v>
      </c>
      <c r="D18" s="2"/>
      <c r="E18" s="30">
        <f>D18*C18</f>
        <v>0</v>
      </c>
    </row>
    <row r="19" spans="1:7" ht="45" x14ac:dyDescent="0.25">
      <c r="A19" s="27">
        <v>2</v>
      </c>
      <c r="B19" s="28" t="s">
        <v>8</v>
      </c>
      <c r="C19" s="29">
        <v>25245</v>
      </c>
      <c r="D19" s="2"/>
      <c r="E19" s="30">
        <f t="shared" ref="E19:E21" si="0">D19*C19</f>
        <v>0</v>
      </c>
    </row>
    <row r="20" spans="1:7" ht="45" x14ac:dyDescent="0.25">
      <c r="A20" s="27">
        <v>3</v>
      </c>
      <c r="B20" s="28" t="s">
        <v>9</v>
      </c>
      <c r="C20" s="29">
        <v>19635</v>
      </c>
      <c r="D20" s="2"/>
      <c r="E20" s="30">
        <f t="shared" si="0"/>
        <v>0</v>
      </c>
    </row>
    <row r="21" spans="1:7" ht="45" x14ac:dyDescent="0.25">
      <c r="A21" s="27">
        <v>4</v>
      </c>
      <c r="B21" s="28" t="s">
        <v>10</v>
      </c>
      <c r="C21" s="29">
        <v>935</v>
      </c>
      <c r="D21" s="2"/>
      <c r="E21" s="30">
        <f t="shared" si="0"/>
        <v>0</v>
      </c>
    </row>
    <row r="22" spans="1:7" ht="31.5" x14ac:dyDescent="0.25">
      <c r="D22" s="26" t="s">
        <v>11</v>
      </c>
      <c r="E22" s="31">
        <f>SUM(E18:E21)</f>
        <v>0</v>
      </c>
    </row>
    <row r="25" spans="1:7" ht="15.75" x14ac:dyDescent="0.25">
      <c r="A25" s="32" t="s">
        <v>12</v>
      </c>
      <c r="B25" s="32"/>
      <c r="C25" s="32"/>
      <c r="D25" s="32"/>
      <c r="E25" s="32"/>
      <c r="F25" s="22"/>
      <c r="G25" s="22"/>
    </row>
    <row r="27" spans="1:7" ht="15.75" x14ac:dyDescent="0.25">
      <c r="A27" s="33" t="s">
        <v>13</v>
      </c>
      <c r="B27" s="33"/>
      <c r="C27" s="33"/>
      <c r="D27" s="33"/>
      <c r="E27" s="33"/>
    </row>
    <row r="29" spans="1:7" ht="47.25" x14ac:dyDescent="0.25">
      <c r="A29" s="34"/>
      <c r="B29" s="35" t="s">
        <v>14</v>
      </c>
      <c r="C29" s="36" t="s">
        <v>33</v>
      </c>
      <c r="D29" s="37" t="s">
        <v>15</v>
      </c>
      <c r="E29" s="36" t="s">
        <v>16</v>
      </c>
    </row>
    <row r="30" spans="1:7" ht="46.5" customHeight="1" x14ac:dyDescent="0.25">
      <c r="A30" s="27">
        <v>5</v>
      </c>
      <c r="B30" s="38" t="s">
        <v>24</v>
      </c>
      <c r="C30" s="39">
        <v>12</v>
      </c>
      <c r="D30" s="1"/>
      <c r="E30" s="40">
        <f>D30*C30</f>
        <v>0</v>
      </c>
    </row>
    <row r="31" spans="1:7" ht="46.5" customHeight="1" x14ac:dyDescent="0.25">
      <c r="A31" s="41"/>
      <c r="B31" s="42"/>
      <c r="C31" s="42"/>
      <c r="D31" s="26" t="s">
        <v>30</v>
      </c>
      <c r="E31" s="31">
        <f>SUM(E30:E30)</f>
        <v>0</v>
      </c>
    </row>
    <row r="34" spans="1:7" ht="15.75" x14ac:dyDescent="0.25">
      <c r="A34" s="20" t="s">
        <v>17</v>
      </c>
      <c r="B34" s="21"/>
      <c r="C34" s="21"/>
      <c r="D34" s="21"/>
      <c r="E34" s="21"/>
      <c r="F34" s="22"/>
      <c r="G34" s="22"/>
    </row>
    <row r="36" spans="1:7" ht="41.45" customHeight="1" x14ac:dyDescent="0.25">
      <c r="D36" s="24"/>
      <c r="E36" s="43" t="s">
        <v>18</v>
      </c>
    </row>
    <row r="37" spans="1:7" ht="41.45" customHeight="1" x14ac:dyDescent="0.25">
      <c r="D37" s="44" t="s">
        <v>19</v>
      </c>
      <c r="E37" s="30">
        <f>E22</f>
        <v>0</v>
      </c>
    </row>
    <row r="38" spans="1:7" ht="41.45" customHeight="1" x14ac:dyDescent="0.25">
      <c r="D38" s="44" t="s">
        <v>20</v>
      </c>
      <c r="E38" s="30">
        <f>E31</f>
        <v>0</v>
      </c>
    </row>
    <row r="39" spans="1:7" ht="41.45" customHeight="1" x14ac:dyDescent="0.25">
      <c r="D39" s="45" t="s">
        <v>21</v>
      </c>
      <c r="E39" s="46">
        <f>E37+E38</f>
        <v>0</v>
      </c>
    </row>
  </sheetData>
  <sheetProtection algorithmName="SHA-512" hashValue="V0397kZBzT66ebY3BPbpBrRFnTtv/uTK5KAtjqg1VPrj68mx2hVbQp27f02ynAo/Mp9u731sgRph+s1LRXmYbw==" saltValue="aCRV3RS3lxDspvDOWEYWYQ==" spinCount="100000" sheet="1" objects="1" scenarios="1"/>
  <mergeCells count="4">
    <mergeCell ref="B5:F7"/>
    <mergeCell ref="D10:G10"/>
    <mergeCell ref="A25:E25"/>
    <mergeCell ref="A27:E27"/>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81C0-0B7D-484A-9375-FA0748E51ED2}">
  <dimension ref="A2:G35"/>
  <sheetViews>
    <sheetView tabSelected="1" zoomScale="85" zoomScaleNormal="85" workbookViewId="0">
      <selection activeCell="D26" sqref="D26"/>
    </sheetView>
  </sheetViews>
  <sheetFormatPr baseColWidth="10" defaultColWidth="8.7109375" defaultRowHeight="15" x14ac:dyDescent="0.25"/>
  <cols>
    <col min="1" max="1" width="8.7109375" style="5"/>
    <col min="2" max="2" width="79.140625" style="5" customWidth="1"/>
    <col min="3" max="3" width="45.85546875" style="5" bestFit="1" customWidth="1"/>
    <col min="4" max="4" width="43.140625" style="5" bestFit="1" customWidth="1"/>
    <col min="5" max="5" width="29" style="5" customWidth="1"/>
    <col min="6" max="6" width="39.140625" style="5" bestFit="1" customWidth="1"/>
    <col min="7" max="7" width="41.42578125" style="5" customWidth="1"/>
    <col min="8" max="16384" width="8.7109375" style="5"/>
  </cols>
  <sheetData>
    <row r="2" spans="1:7" ht="15.75" x14ac:dyDescent="0.25">
      <c r="B2" s="6" t="s">
        <v>22</v>
      </c>
    </row>
    <row r="3" spans="1:7" ht="15.75" x14ac:dyDescent="0.25">
      <c r="B3" s="6" t="s">
        <v>1</v>
      </c>
    </row>
    <row r="4" spans="1:7" ht="15.75" thickBot="1" x14ac:dyDescent="0.3"/>
    <row r="5" spans="1:7" ht="49.5" customHeight="1" thickTop="1" x14ac:dyDescent="0.25">
      <c r="B5" s="7" t="s">
        <v>32</v>
      </c>
      <c r="C5" s="8"/>
      <c r="D5" s="8"/>
      <c r="E5" s="8"/>
      <c r="F5" s="9"/>
      <c r="G5" s="10"/>
    </row>
    <row r="6" spans="1:7" ht="49.5" customHeight="1" x14ac:dyDescent="0.25">
      <c r="B6" s="11"/>
      <c r="C6" s="12"/>
      <c r="D6" s="12"/>
      <c r="E6" s="12"/>
      <c r="F6" s="13"/>
      <c r="G6" s="10"/>
    </row>
    <row r="7" spans="1:7" ht="45" customHeight="1" thickBot="1" x14ac:dyDescent="0.3">
      <c r="B7" s="14"/>
      <c r="C7" s="15"/>
      <c r="D7" s="15"/>
      <c r="E7" s="15"/>
      <c r="F7" s="16"/>
    </row>
    <row r="8" spans="1:7" ht="15.75" thickTop="1" x14ac:dyDescent="0.25">
      <c r="B8" s="17"/>
      <c r="C8" s="17"/>
    </row>
    <row r="9" spans="1:7" ht="14.1" customHeight="1" x14ac:dyDescent="0.25"/>
    <row r="10" spans="1:7" ht="15.75" x14ac:dyDescent="0.25">
      <c r="C10" s="18" t="s">
        <v>0</v>
      </c>
      <c r="D10" s="47"/>
      <c r="E10" s="47"/>
      <c r="F10" s="47"/>
      <c r="G10" s="47"/>
    </row>
    <row r="11" spans="1:7" ht="15.75" x14ac:dyDescent="0.25">
      <c r="C11" s="18"/>
      <c r="D11" s="19"/>
      <c r="E11" s="19"/>
      <c r="F11" s="19"/>
      <c r="G11" s="19"/>
    </row>
    <row r="13" spans="1:7" ht="20.100000000000001" customHeight="1" x14ac:dyDescent="0.25">
      <c r="A13" s="20" t="s">
        <v>2</v>
      </c>
      <c r="B13" s="21"/>
      <c r="C13" s="21"/>
      <c r="D13" s="21"/>
      <c r="E13" s="21"/>
      <c r="F13" s="22"/>
      <c r="G13" s="22"/>
    </row>
    <row r="15" spans="1:7" ht="15.75" x14ac:dyDescent="0.25">
      <c r="A15" s="23" t="s">
        <v>3</v>
      </c>
    </row>
    <row r="17" spans="1:7" ht="87.95" customHeight="1" x14ac:dyDescent="0.25">
      <c r="A17" s="24"/>
      <c r="B17" s="26" t="s">
        <v>27</v>
      </c>
      <c r="C17" s="26" t="s">
        <v>31</v>
      </c>
      <c r="D17" s="26" t="s">
        <v>25</v>
      </c>
      <c r="E17" s="26" t="s">
        <v>26</v>
      </c>
      <c r="F17" s="26" t="s">
        <v>28</v>
      </c>
    </row>
    <row r="18" spans="1:7" ht="46.5" customHeight="1" x14ac:dyDescent="0.25">
      <c r="A18" s="27">
        <v>1</v>
      </c>
      <c r="B18" s="29">
        <v>108000</v>
      </c>
      <c r="C18" s="48">
        <f>B18*0.138</f>
        <v>14904.000000000002</v>
      </c>
      <c r="D18" s="3"/>
      <c r="E18" s="4"/>
      <c r="F18" s="49">
        <f>E18*B18+D18*C18</f>
        <v>0</v>
      </c>
    </row>
    <row r="21" spans="1:7" ht="15.75" x14ac:dyDescent="0.25">
      <c r="A21" s="32" t="s">
        <v>12</v>
      </c>
      <c r="B21" s="32"/>
      <c r="C21" s="32"/>
      <c r="D21" s="32"/>
      <c r="E21" s="32"/>
      <c r="F21" s="22"/>
      <c r="G21" s="22"/>
    </row>
    <row r="23" spans="1:7" ht="15.75" x14ac:dyDescent="0.25">
      <c r="A23" s="33" t="s">
        <v>13</v>
      </c>
      <c r="B23" s="33"/>
      <c r="C23" s="33"/>
      <c r="D23" s="33"/>
      <c r="E23" s="33"/>
    </row>
    <row r="25" spans="1:7" ht="47.25" x14ac:dyDescent="0.25">
      <c r="A25" s="34"/>
      <c r="B25" s="35" t="s">
        <v>14</v>
      </c>
      <c r="C25" s="36" t="s">
        <v>33</v>
      </c>
      <c r="D25" s="37" t="s">
        <v>15</v>
      </c>
      <c r="E25" s="36" t="s">
        <v>16</v>
      </c>
    </row>
    <row r="26" spans="1:7" ht="46.5" customHeight="1" x14ac:dyDescent="0.25">
      <c r="A26" s="27">
        <v>2</v>
      </c>
      <c r="B26" s="38" t="s">
        <v>24</v>
      </c>
      <c r="C26" s="39">
        <v>12</v>
      </c>
      <c r="D26" s="1"/>
      <c r="E26" s="40">
        <f>D26*C26</f>
        <v>0</v>
      </c>
    </row>
    <row r="27" spans="1:7" ht="46.5" customHeight="1" x14ac:dyDescent="0.25">
      <c r="A27" s="41"/>
      <c r="B27" s="42"/>
      <c r="C27" s="42"/>
      <c r="D27" s="26" t="s">
        <v>30</v>
      </c>
      <c r="E27" s="31">
        <f>SUM(E26:E26)</f>
        <v>0</v>
      </c>
    </row>
    <row r="30" spans="1:7" ht="15.75" x14ac:dyDescent="0.25">
      <c r="A30" s="20" t="s">
        <v>17</v>
      </c>
      <c r="B30" s="21"/>
      <c r="C30" s="21"/>
      <c r="D30" s="21"/>
      <c r="E30" s="21"/>
      <c r="F30" s="22"/>
      <c r="G30" s="22"/>
    </row>
    <row r="32" spans="1:7" ht="41.45" customHeight="1" x14ac:dyDescent="0.25">
      <c r="D32" s="24"/>
      <c r="E32" s="43" t="s">
        <v>18</v>
      </c>
    </row>
    <row r="33" spans="4:5" ht="41.45" customHeight="1" x14ac:dyDescent="0.25">
      <c r="D33" s="44" t="s">
        <v>19</v>
      </c>
      <c r="E33" s="30">
        <f>F18</f>
        <v>0</v>
      </c>
    </row>
    <row r="34" spans="4:5" ht="41.45" customHeight="1" x14ac:dyDescent="0.25">
      <c r="D34" s="44" t="s">
        <v>20</v>
      </c>
      <c r="E34" s="30">
        <f>E27</f>
        <v>0</v>
      </c>
    </row>
    <row r="35" spans="4:5" ht="41.45" customHeight="1" x14ac:dyDescent="0.25">
      <c r="D35" s="45" t="s">
        <v>21</v>
      </c>
      <c r="E35" s="46">
        <f>E33+E34</f>
        <v>0</v>
      </c>
    </row>
  </sheetData>
  <sheetProtection algorithmName="SHA-512" hashValue="xrCurWf1XJV9FX9XFVeN6ZfbIkYDuBeeXb4jLnKDLuPH9Y4Y63s9/L7dXC3Ps+x5Lvl0KLGLVv9cIgWqBE+qzA==" saltValue="JdPZDhsAnpW86m09M1h1Kg==" spinCount="100000" sheet="1" objects="1" scenarios="1"/>
  <mergeCells count="4">
    <mergeCell ref="B5:F7"/>
    <mergeCell ref="D10:G10"/>
    <mergeCell ref="A21:E21"/>
    <mergeCell ref="A23:E2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Los 1</vt:lpstr>
      <vt:lpstr>Los 2</vt:lpstr>
      <vt:lpstr>Los 3</vt:lpstr>
      <vt:lpstr>Los 4</vt:lpstr>
      <vt:lpstr>Los 5</vt:lpstr>
      <vt:lpstr>Los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2026-07-24T11:40:41Z</dcterms:modified>
</cp:coreProperties>
</file>